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ndai\Desktop\관리업무(2014년도11월 ~  )\6.사업자계약\공사계약\승강기비상통화(150120)\승강기비상통화장치\"/>
    </mc:Choice>
  </mc:AlternateContent>
  <bookViews>
    <workbookView xWindow="0" yWindow="0" windowWidth="24000" windowHeight="9690" activeTab="1"/>
  </bookViews>
  <sheets>
    <sheet name="비상방송조명" sheetId="2" r:id="rId1"/>
    <sheet name="경비실" sheetId="4" r:id="rId2"/>
    <sheet name="동별승강기내모기수" sheetId="5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I17" i="2" l="1"/>
  <c r="I13" i="2"/>
  <c r="I9" i="2"/>
  <c r="I5" i="2"/>
  <c r="G37" i="5" l="1"/>
  <c r="J35" i="5" l="1"/>
  <c r="J13" i="2" s="1"/>
  <c r="J26" i="5"/>
  <c r="J9" i="2" s="1"/>
  <c r="E26" i="5"/>
  <c r="J16" i="5"/>
  <c r="J5" i="2" s="1"/>
  <c r="D13" i="2"/>
  <c r="E13" i="2"/>
  <c r="F13" i="2"/>
  <c r="C13" i="2"/>
  <c r="D9" i="2"/>
  <c r="E9" i="2"/>
  <c r="F9" i="2"/>
  <c r="C9" i="2"/>
  <c r="D5" i="2"/>
  <c r="E5" i="2"/>
  <c r="F5" i="2"/>
  <c r="C5" i="2"/>
  <c r="C17" i="2" s="1"/>
  <c r="H37" i="5"/>
  <c r="H35" i="5"/>
  <c r="H16" i="5"/>
  <c r="D36" i="5"/>
  <c r="E36" i="5"/>
  <c r="F36" i="5"/>
  <c r="C36" i="5"/>
  <c r="G28" i="5"/>
  <c r="G29" i="5"/>
  <c r="G30" i="5"/>
  <c r="G31" i="5"/>
  <c r="G32" i="5"/>
  <c r="G33" i="5"/>
  <c r="G27" i="5"/>
  <c r="D35" i="5"/>
  <c r="E35" i="5"/>
  <c r="F35" i="5"/>
  <c r="C35" i="5"/>
  <c r="G18" i="5"/>
  <c r="G19" i="5"/>
  <c r="G20" i="5"/>
  <c r="G21" i="5"/>
  <c r="G22" i="5"/>
  <c r="G23" i="5"/>
  <c r="G24" i="5"/>
  <c r="G17" i="5"/>
  <c r="D26" i="5"/>
  <c r="D37" i="5" s="1"/>
  <c r="F26" i="5"/>
  <c r="F37" i="5" s="1"/>
  <c r="C26" i="5"/>
  <c r="G6" i="5"/>
  <c r="G7" i="5"/>
  <c r="G8" i="5"/>
  <c r="G9" i="5"/>
  <c r="G10" i="5"/>
  <c r="G11" i="5"/>
  <c r="G12" i="5"/>
  <c r="G13" i="5"/>
  <c r="G14" i="5"/>
  <c r="G5" i="5"/>
  <c r="D16" i="5"/>
  <c r="E16" i="5"/>
  <c r="F16" i="5"/>
  <c r="C16" i="5"/>
  <c r="I36" i="5"/>
  <c r="J36" i="5" l="1"/>
  <c r="E17" i="2"/>
  <c r="D17" i="2"/>
  <c r="F17" i="2"/>
  <c r="H36" i="5"/>
  <c r="E37" i="5"/>
  <c r="G35" i="5"/>
  <c r="G26" i="5"/>
  <c r="C37" i="5"/>
  <c r="G16" i="5"/>
  <c r="D17" i="4"/>
  <c r="E17" i="4"/>
  <c r="F17" i="4"/>
  <c r="C17" i="4"/>
  <c r="G17" i="4" s="1"/>
  <c r="G15" i="4"/>
  <c r="G11" i="4"/>
  <c r="G7" i="4"/>
  <c r="D16" i="4"/>
  <c r="E16" i="4"/>
  <c r="F16" i="4"/>
  <c r="C16" i="4"/>
  <c r="G12" i="4"/>
  <c r="G8" i="4"/>
  <c r="G4" i="4"/>
  <c r="G16" i="4" s="1"/>
  <c r="H16" i="4"/>
  <c r="G36" i="5" l="1"/>
  <c r="H17" i="2"/>
  <c r="J17" i="2"/>
  <c r="K17" i="2"/>
  <c r="G17" i="2"/>
</calcChain>
</file>

<file path=xl/sharedStrings.xml><?xml version="1.0" encoding="utf-8"?>
<sst xmlns="http://schemas.openxmlformats.org/spreadsheetml/2006/main" count="157" uniqueCount="111">
  <si>
    <t>구  분</t>
    <phoneticPr fontId="1" type="noConversion"/>
  </si>
  <si>
    <t>순서</t>
    <phoneticPr fontId="1" type="noConversion"/>
  </si>
  <si>
    <t>장미마을현대아파트</t>
    <phoneticPr fontId="1" type="noConversion"/>
  </si>
  <si>
    <t>1단지</t>
    <phoneticPr fontId="1" type="noConversion"/>
  </si>
  <si>
    <t>2단지</t>
    <phoneticPr fontId="1" type="noConversion"/>
  </si>
  <si>
    <t>25 ~ 42</t>
    <phoneticPr fontId="1" type="noConversion"/>
  </si>
  <si>
    <t>1 ~ 24</t>
    <phoneticPr fontId="1" type="noConversion"/>
  </si>
  <si>
    <t>(24대)</t>
    <phoneticPr fontId="1" type="noConversion"/>
  </si>
  <si>
    <t>(18대)</t>
    <phoneticPr fontId="1" type="noConversion"/>
  </si>
  <si>
    <t>3단지</t>
    <phoneticPr fontId="1" type="noConversion"/>
  </si>
  <si>
    <t>43 ~ 58</t>
    <phoneticPr fontId="1" type="noConversion"/>
  </si>
  <si>
    <t>(16대)</t>
    <phoneticPr fontId="1" type="noConversion"/>
  </si>
  <si>
    <t>58대</t>
    <phoneticPr fontId="1" type="noConversion"/>
  </si>
  <si>
    <t>국선</t>
    <phoneticPr fontId="1" type="noConversion"/>
  </si>
  <si>
    <t>비상통화장치 및 비상조명장치</t>
    <phoneticPr fontId="1" type="noConversion"/>
  </si>
  <si>
    <t>비  고</t>
    <phoneticPr fontId="1" type="noConversion"/>
  </si>
  <si>
    <t>♣ 비상통화장치</t>
    <phoneticPr fontId="1" type="noConversion"/>
  </si>
  <si>
    <t>♣ 비상조명장치</t>
    <phoneticPr fontId="1" type="noConversion"/>
  </si>
  <si>
    <t xml:space="preserve"> - 조명등은 LED조명으로 하며 조도는 규정조도 이상으로 함</t>
    <phoneticPr fontId="1" type="noConversion"/>
  </si>
  <si>
    <t xml:space="preserve">  (인터폰방식 전압 : 12V , 국선 : 24V 유무 확인)</t>
    <phoneticPr fontId="1" type="noConversion"/>
  </si>
  <si>
    <t xml:space="preserve"> - 인터폰방식으로 하되 현 시설의 반영이 안될 경우에는 담당자와 협의 후 방식을 조정</t>
    <phoneticPr fontId="1" type="noConversion"/>
  </si>
  <si>
    <t xml:space="preserve"> - 인터폰방식으로 설치할 경우 기설치된 배관배선을 확인 후 입찰 참여(견적포함)</t>
    <phoneticPr fontId="1" type="noConversion"/>
  </si>
  <si>
    <t>합계</t>
    <phoneticPr fontId="1" type="noConversion"/>
  </si>
  <si>
    <t xml:space="preserve"> - 국선에 연결시 전압의 유무를 확인 후 대책수립 문제없도록 설치</t>
    <phoneticPr fontId="1" type="noConversion"/>
  </si>
  <si>
    <t xml:space="preserve"> - 기존 설치된 통신선로의 이상유무 확인 후 입찰에 반영</t>
    <phoneticPr fontId="1" type="noConversion"/>
  </si>
  <si>
    <t xml:space="preserve"> - 승강기 전원을 확인 후 조명등 1차전원 설정</t>
    <phoneticPr fontId="1" type="noConversion"/>
  </si>
  <si>
    <t>♣ 공사비 지급조건</t>
    <phoneticPr fontId="1" type="noConversion"/>
  </si>
  <si>
    <t xml:space="preserve"> - 승강기안전관리원 합격증 교부시 20% 지급</t>
    <phoneticPr fontId="1" type="noConversion"/>
  </si>
  <si>
    <t xml:space="preserve"> - 공사완료 후 80% 지급</t>
    <phoneticPr fontId="1" type="noConversion"/>
  </si>
  <si>
    <t xml:space="preserve"> - 1차 검사 : 2015년1월16일 3대</t>
    <phoneticPr fontId="1" type="noConversion"/>
  </si>
  <si>
    <t xml:space="preserve"> - 2차 검사 : 2015년5월16일 55대</t>
    <phoneticPr fontId="1" type="noConversion"/>
  </si>
  <si>
    <t xml:space="preserve"> </t>
    <phoneticPr fontId="1" type="noConversion"/>
  </si>
  <si>
    <t>1대</t>
    <phoneticPr fontId="1" type="noConversion"/>
  </si>
  <si>
    <t>2대</t>
    <phoneticPr fontId="1" type="noConversion"/>
  </si>
  <si>
    <t>3대</t>
    <phoneticPr fontId="1" type="noConversion"/>
  </si>
  <si>
    <t>4대</t>
    <phoneticPr fontId="1" type="noConversion"/>
  </si>
  <si>
    <t>총 E/V설치</t>
    <phoneticPr fontId="1" type="noConversion"/>
  </si>
  <si>
    <t xml:space="preserve"> - 중앙통제실에 비상통화 장치용 케비넷 포함(설치시 담당자와 협의 후 설치)</t>
    <phoneticPr fontId="1" type="noConversion"/>
  </si>
  <si>
    <t>경비실</t>
    <phoneticPr fontId="1" type="noConversion"/>
  </si>
  <si>
    <t>경비실 수</t>
    <phoneticPr fontId="1" type="noConversion"/>
  </si>
  <si>
    <t>동별 E/V,경비실 설치 대수</t>
    <phoneticPr fontId="1" type="noConversion"/>
  </si>
  <si>
    <t>801동</t>
    <phoneticPr fontId="1" type="noConversion"/>
  </si>
  <si>
    <t>802동</t>
    <phoneticPr fontId="1" type="noConversion"/>
  </si>
  <si>
    <t>803동</t>
  </si>
  <si>
    <t>804동</t>
  </si>
  <si>
    <t>805동</t>
  </si>
  <si>
    <t>806동</t>
  </si>
  <si>
    <t>807동</t>
  </si>
  <si>
    <t>808동</t>
  </si>
  <si>
    <t>809동</t>
  </si>
  <si>
    <t>810동</t>
  </si>
  <si>
    <t>822동</t>
    <phoneticPr fontId="1" type="noConversion"/>
  </si>
  <si>
    <t>821동</t>
    <phoneticPr fontId="1" type="noConversion"/>
  </si>
  <si>
    <t>823동</t>
  </si>
  <si>
    <t>824동</t>
  </si>
  <si>
    <t>825동</t>
  </si>
  <si>
    <t>826동</t>
  </si>
  <si>
    <t>827동</t>
  </si>
  <si>
    <t>828동</t>
  </si>
  <si>
    <t>831동</t>
    <phoneticPr fontId="1" type="noConversion"/>
  </si>
  <si>
    <t>832동</t>
    <phoneticPr fontId="1" type="noConversion"/>
  </si>
  <si>
    <t>833동</t>
  </si>
  <si>
    <t>834동</t>
  </si>
  <si>
    <t>835동</t>
  </si>
  <si>
    <t>836동</t>
  </si>
  <si>
    <t>837동</t>
  </si>
  <si>
    <t xml:space="preserve">동별  </t>
    <phoneticPr fontId="1" type="noConversion"/>
  </si>
  <si>
    <t>1 국</t>
    <phoneticPr fontId="1" type="noConversion"/>
  </si>
  <si>
    <t>2국</t>
  </si>
  <si>
    <t>2국</t>
    <phoneticPr fontId="1" type="noConversion"/>
  </si>
  <si>
    <t>3국</t>
  </si>
  <si>
    <t>3국</t>
    <phoneticPr fontId="1" type="noConversion"/>
  </si>
  <si>
    <t>4국</t>
  </si>
  <si>
    <t>4국</t>
    <phoneticPr fontId="1" type="noConversion"/>
  </si>
  <si>
    <t>58국</t>
    <phoneticPr fontId="1" type="noConversion"/>
  </si>
  <si>
    <t>합  계</t>
    <phoneticPr fontId="1" type="noConversion"/>
  </si>
  <si>
    <t>소  계</t>
    <phoneticPr fontId="1" type="noConversion"/>
  </si>
  <si>
    <t>통합    경비실</t>
    <phoneticPr fontId="1" type="noConversion"/>
  </si>
  <si>
    <t>동별 승강기내 인터폰 모기,통합경비실 설치 대수</t>
    <phoneticPr fontId="1" type="noConversion"/>
  </si>
  <si>
    <t>승강기내 인터폰 설치(모기)</t>
    <phoneticPr fontId="1" type="noConversion"/>
  </si>
  <si>
    <t>작성일시 : 2015년1월 20일</t>
    <phoneticPr fontId="1" type="noConversion"/>
  </si>
  <si>
    <t>인터폰주장치(통합경비실)</t>
    <phoneticPr fontId="1" type="noConversion"/>
  </si>
  <si>
    <t>비상전원조명장치</t>
    <phoneticPr fontId="1" type="noConversion"/>
  </si>
  <si>
    <t>인터폰모기(경비실)</t>
    <phoneticPr fontId="1" type="noConversion"/>
  </si>
  <si>
    <t>1국</t>
    <phoneticPr fontId="1" type="noConversion"/>
  </si>
  <si>
    <t>58국</t>
    <phoneticPr fontId="1" type="noConversion"/>
  </si>
  <si>
    <t>비상조명전원및조명등</t>
    <phoneticPr fontId="1" type="noConversion"/>
  </si>
  <si>
    <t>승강기 기계실</t>
    <phoneticPr fontId="1" type="noConversion"/>
  </si>
  <si>
    <t>1국~4국</t>
    <phoneticPr fontId="1" type="noConversion"/>
  </si>
  <si>
    <t>승강기 기계실(모기)</t>
    <phoneticPr fontId="1" type="noConversion"/>
  </si>
  <si>
    <t>통합 58국</t>
    <phoneticPr fontId="1" type="noConversion"/>
  </si>
  <si>
    <t>금회설치</t>
    <phoneticPr fontId="1" type="noConversion"/>
  </si>
  <si>
    <t>금회설치(58대)</t>
    <phoneticPr fontId="1" type="noConversion"/>
  </si>
  <si>
    <t>비고</t>
    <phoneticPr fontId="1" type="noConversion"/>
  </si>
  <si>
    <t>인터폰승강기내(자기)</t>
    <phoneticPr fontId="1" type="noConversion"/>
  </si>
  <si>
    <t>승강기 카내부(자기)</t>
    <phoneticPr fontId="1" type="noConversion"/>
  </si>
  <si>
    <t xml:space="preserve">  ( 기 설치 운영되고 있는 인터폰 회선 점검 및 신규설치 인터폰 결선작업 포함)</t>
    <phoneticPr fontId="1" type="noConversion"/>
  </si>
  <si>
    <t xml:space="preserve"> - 향후 설치 예정인 현관문과 연동관계 검토</t>
    <phoneticPr fontId="1" type="noConversion"/>
  </si>
  <si>
    <t xml:space="preserve"> - 준공은 2차승강기 정기점검일로 한다</t>
    <phoneticPr fontId="1" type="noConversion"/>
  </si>
  <si>
    <t>2,4</t>
    <phoneticPr fontId="1" type="noConversion"/>
  </si>
  <si>
    <t>2,3</t>
    <phoneticPr fontId="1" type="noConversion"/>
  </si>
  <si>
    <t>1,2</t>
    <phoneticPr fontId="1" type="noConversion"/>
  </si>
  <si>
    <t>825동 경비실 없음</t>
    <phoneticPr fontId="1" type="noConversion"/>
  </si>
  <si>
    <t>승강기기계실(모기)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</si>
  <si>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</si>
  <si>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</si>
  <si>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- 통합경비실내 국선 케이블 포설 작업 반영</t>
    <phoneticPr fontId="1" type="noConversion"/>
  </si>
  <si>
    <t>국선</t>
    <phoneticPr fontId="1" type="noConversion"/>
  </si>
  <si>
    <t>승강기유지관리업체</t>
    <phoneticPr fontId="1" type="noConversion"/>
  </si>
  <si>
    <t>경비실     (모기)</t>
    <phoneticPr fontId="1" type="noConversion"/>
  </si>
  <si>
    <t>국선3회선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</si>
</sst>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342901</xdr:colOff>
      <xdr:row>21</xdr:row>
      <xdr:rowOff>205330</xdr:rowOff>
    </xdr:from>
    <xdr:to>
      <xdr:col>2</xdr:col>
      <xdr:colOff>347919</xdr:colOff>
      <xdr:row>24</xdr:row>
      <xdr:rowOff>0</xdr:rowOff>
    </xdr:to>
    <xdr:cxnSp macro="">
      <xdr:nvCxnSpPr>
        <xdr:cNvPr id="3" name="직선 화살표 연결선 2"/>
        <xdr:cNvCxnSpPr/>
      </xdr:nvCxnSpPr>
      <xdr:spPr>
        <a:xfrm flipH="1">
          <a:off x="1495027" y="5270120"/>
          <a:ext cx="5018" cy="41921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27</xdr:row>
      <xdr:rowOff>0</xdr:rowOff>
    </xdr:from>
    <xdr:to>
      <xdr:col>4</xdr:col>
      <xdr:colOff>9525</xdr:colOff>
      <xdr:row>29</xdr:row>
      <xdr:rowOff>152400</xdr:rowOff>
    </xdr:to>
    <xdr:cxnSp macro="">
      <xdr:nvCxnSpPr>
        <xdr:cNvPr id="7" name="꺾인 연결선 6"/>
        <xdr:cNvCxnSpPr/>
      </xdr:nvCxnSpPr>
      <xdr:spPr>
        <a:xfrm>
          <a:off x="1466850" y="6343650"/>
          <a:ext cx="1181100" cy="571500"/>
        </a:xfrm>
        <a:prstGeom prst="bentConnector3">
          <a:avLst>
            <a:gd name="adj1" fmla="val 0"/>
          </a:avLst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</xdr:row>
      <xdr:rowOff>19050</xdr:rowOff>
    </xdr:from>
    <xdr:to>
      <xdr:col>7</xdr:col>
      <xdr:colOff>9525</xdr:colOff>
      <xdr:row>30</xdr:row>
      <xdr:rowOff>19050</xdr:rowOff>
    </xdr:to>
    <xdr:cxnSp macro="">
      <xdr:nvCxnSpPr>
        <xdr:cNvPr id="10" name="직선 화살표 연결선 9"/>
        <xdr:cNvCxnSpPr/>
      </xdr:nvCxnSpPr>
      <xdr:spPr>
        <a:xfrm>
          <a:off x="3381375" y="6991350"/>
          <a:ext cx="14954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8556</xdr:colOff>
      <xdr:row>30</xdr:row>
      <xdr:rowOff>57036</xdr:rowOff>
    </xdr:from>
    <xdr:to>
      <xdr:col>4</xdr:col>
      <xdr:colOff>1</xdr:colOff>
      <xdr:row>33</xdr:row>
      <xdr:rowOff>39925</xdr:rowOff>
    </xdr:to>
    <xdr:cxnSp macro="">
      <xdr:nvCxnSpPr>
        <xdr:cNvPr id="14" name="꺾인 연결선 13"/>
        <xdr:cNvCxnSpPr/>
      </xdr:nvCxnSpPr>
      <xdr:spPr>
        <a:xfrm rot="10800000" flipV="1">
          <a:off x="1905001" y="6995457"/>
          <a:ext cx="735763" cy="607432"/>
        </a:xfrm>
        <a:prstGeom prst="bentConnector3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295276</xdr:colOff>
      <xdr:row>26</xdr:row>
      <xdr:rowOff>202478</xdr:rowOff>
    </xdr:from>
    <xdr:to>
      <xdr:col>7</xdr:col>
      <xdr:colOff>296587</xdr:colOff>
      <xdr:row>28</xdr:row>
      <xdr:rowOff>28575</xdr:rowOff>
    </xdr:to>
    <xdr:cxnSp macro="">
      <xdr:nvCxnSpPr>
        <xdr:cNvPr id="4" name="직선 화살표 연결선 3"/>
        <xdr:cNvCxnSpPr/>
      </xdr:nvCxnSpPr>
      <xdr:spPr>
        <a:xfrm flipH="1">
          <a:off x="5168996" y="6308174"/>
          <a:ext cx="1311" cy="24245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279476</xdr:colOff>
      <xdr:row>22</xdr:row>
      <xdr:rowOff>5703</xdr:rowOff>
    </xdr:from>
    <xdr:to>
      <xdr:col>7</xdr:col>
      <xdr:colOff>282328</xdr:colOff>
      <xdr:row>24</xdr:row>
      <xdr:rowOff>2852</xdr:rowOff>
    </xdr:to>
    <xdr:cxnSp macro="">
      <xdr:nvCxnSpPr>
        <xdr:cNvPr id="16" name="직선 화살표 연결선 15"/>
        <xdr:cNvCxnSpPr/>
      </xdr:nvCxnSpPr>
      <xdr:spPr>
        <a:xfrm flipH="1" flipV="1">
          <a:off x="5153196" y="5278675"/>
          <a:ext cx="2852" cy="4135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J37" sqref="J37"/>
    </sheetView>
  </sheetViews>
  <sheetFormatPr defaultRowHeight="16.5" x14ac:dyDescent="0.3"/>
  <cols>
    <col min="1" max="1" width="5" customWidth="1"/>
    <col min="2" max="2" width="7.625" customWidth="1"/>
    <col min="3" max="6" width="6.25" customWidth="1"/>
    <col min="7" max="7" width="10.625" customWidth="1"/>
    <col min="8" max="8" width="10.25" customWidth="1"/>
    <col min="9" max="9" width="9.875" customWidth="1"/>
    <col min="10" max="10" width="8.875" customWidth="1"/>
    <col min="11" max="11" width="6.375" customWidth="1"/>
    <col min="12" max="12" width="6.875" customWidth="1"/>
  </cols>
  <sheetData>
    <row r="1" spans="1:12" ht="26.25" x14ac:dyDescent="0.3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3">
      <c r="A2" t="s">
        <v>2</v>
      </c>
      <c r="L2" s="14" t="s">
        <v>80</v>
      </c>
    </row>
    <row r="3" spans="1:12" ht="51" customHeight="1" x14ac:dyDescent="0.3">
      <c r="A3" s="1" t="s">
        <v>1</v>
      </c>
      <c r="B3" s="1" t="s">
        <v>0</v>
      </c>
      <c r="C3" s="24" t="s">
        <v>83</v>
      </c>
      <c r="D3" s="25"/>
      <c r="E3" s="25"/>
      <c r="F3" s="26"/>
      <c r="G3" s="10" t="s">
        <v>81</v>
      </c>
      <c r="H3" s="10" t="s">
        <v>94</v>
      </c>
      <c r="I3" s="16" t="s">
        <v>103</v>
      </c>
      <c r="J3" s="10" t="s">
        <v>82</v>
      </c>
      <c r="K3" s="1" t="s">
        <v>13</v>
      </c>
      <c r="L3" s="1" t="s">
        <v>93</v>
      </c>
    </row>
    <row r="4" spans="1:12" ht="24.75" customHeight="1" x14ac:dyDescent="0.3">
      <c r="A4" s="11"/>
      <c r="B4" s="11"/>
      <c r="C4" s="12" t="s">
        <v>84</v>
      </c>
      <c r="D4" s="12" t="s">
        <v>68</v>
      </c>
      <c r="E4" s="12" t="s">
        <v>70</v>
      </c>
      <c r="F4" s="12" t="s">
        <v>72</v>
      </c>
      <c r="G4" s="12" t="s">
        <v>85</v>
      </c>
      <c r="H4" s="12"/>
      <c r="I4" s="17"/>
      <c r="J4" s="12"/>
      <c r="K4" s="11"/>
      <c r="L4" s="11"/>
    </row>
    <row r="5" spans="1:12" x14ac:dyDescent="0.3">
      <c r="A5" s="4"/>
      <c r="B5" s="3" t="s">
        <v>3</v>
      </c>
      <c r="C5" s="3">
        <f>동별승강기내모기수!C16</f>
        <v>1</v>
      </c>
      <c r="D5" s="3">
        <f>동별승강기내모기수!D16</f>
        <v>4</v>
      </c>
      <c r="E5" s="3">
        <f>동별승강기내모기수!E16</f>
        <v>5</v>
      </c>
      <c r="F5" s="3">
        <f>동별승강기내모기수!F16</f>
        <v>0</v>
      </c>
      <c r="G5" s="3">
        <v>1</v>
      </c>
      <c r="H5" s="3">
        <v>24</v>
      </c>
      <c r="I5" s="3">
        <f>H5</f>
        <v>24</v>
      </c>
      <c r="J5" s="3">
        <f>동별승강기내모기수!J16</f>
        <v>3</v>
      </c>
      <c r="K5" s="3">
        <v>1</v>
      </c>
      <c r="L5" s="4"/>
    </row>
    <row r="6" spans="1:12" x14ac:dyDescent="0.3">
      <c r="A6" s="6"/>
      <c r="B6" s="5" t="s">
        <v>6</v>
      </c>
      <c r="C6" s="5"/>
      <c r="D6" s="5"/>
      <c r="E6" s="5"/>
      <c r="F6" s="5"/>
      <c r="G6" s="5"/>
      <c r="H6" s="5"/>
      <c r="I6" s="5"/>
      <c r="J6" s="5"/>
      <c r="K6" s="5"/>
      <c r="L6" s="6"/>
    </row>
    <row r="7" spans="1:12" x14ac:dyDescent="0.3">
      <c r="A7" s="6"/>
      <c r="B7" s="5" t="s">
        <v>7</v>
      </c>
      <c r="C7" s="5"/>
      <c r="D7" s="5"/>
      <c r="E7" s="5"/>
      <c r="F7" s="5"/>
      <c r="G7" s="5"/>
      <c r="H7" s="5"/>
      <c r="I7" s="5"/>
      <c r="J7" s="5"/>
      <c r="K7" s="5"/>
      <c r="L7" s="6"/>
    </row>
    <row r="8" spans="1:12" x14ac:dyDescent="0.3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 x14ac:dyDescent="0.3">
      <c r="A9" s="4"/>
      <c r="B9" s="3" t="s">
        <v>4</v>
      </c>
      <c r="C9" s="3">
        <f>동별승강기내모기수!C26</f>
        <v>2</v>
      </c>
      <c r="D9" s="3">
        <f>동별승강기내모기수!D26</f>
        <v>3</v>
      </c>
      <c r="E9" s="3">
        <f>동별승강기내모기수!E26</f>
        <v>2</v>
      </c>
      <c r="F9" s="3">
        <f>동별승강기내모기수!F26</f>
        <v>1</v>
      </c>
      <c r="G9" s="3">
        <v>0</v>
      </c>
      <c r="H9" s="3">
        <v>18</v>
      </c>
      <c r="I9" s="3">
        <f>H9</f>
        <v>18</v>
      </c>
      <c r="J9" s="3">
        <f>동별승강기내모기수!J26</f>
        <v>7</v>
      </c>
      <c r="K9" s="3">
        <v>1</v>
      </c>
      <c r="L9" s="4"/>
    </row>
    <row r="10" spans="1:12" x14ac:dyDescent="0.3">
      <c r="A10" s="6"/>
      <c r="B10" s="5" t="s">
        <v>5</v>
      </c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x14ac:dyDescent="0.3">
      <c r="A11" s="6"/>
      <c r="B11" s="5" t="s">
        <v>8</v>
      </c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 x14ac:dyDescent="0.3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3" spans="1:12" x14ac:dyDescent="0.3">
      <c r="A13" s="4"/>
      <c r="B13" s="3" t="s">
        <v>9</v>
      </c>
      <c r="C13" s="3">
        <f>동별승강기내모기수!C35</f>
        <v>1</v>
      </c>
      <c r="D13" s="3">
        <f>동별승강기내모기수!D35</f>
        <v>3</v>
      </c>
      <c r="E13" s="3">
        <f>동별승강기내모기수!E35</f>
        <v>3</v>
      </c>
      <c r="F13" s="3">
        <f>동별승강기내모기수!F35</f>
        <v>0</v>
      </c>
      <c r="G13" s="3">
        <v>0</v>
      </c>
      <c r="H13" s="3">
        <v>16</v>
      </c>
      <c r="I13" s="3">
        <f>H13</f>
        <v>16</v>
      </c>
      <c r="J13" s="3">
        <f>동별승강기내모기수!J35</f>
        <v>4</v>
      </c>
      <c r="K13" s="3">
        <v>1</v>
      </c>
      <c r="L13" s="4"/>
    </row>
    <row r="14" spans="1:12" x14ac:dyDescent="0.3">
      <c r="A14" s="6"/>
      <c r="B14" s="5" t="s">
        <v>10</v>
      </c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x14ac:dyDescent="0.3">
      <c r="A15" s="6"/>
      <c r="B15" s="5" t="s">
        <v>11</v>
      </c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x14ac:dyDescent="0.3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</row>
    <row r="17" spans="1:12" ht="30" customHeight="1" x14ac:dyDescent="0.3">
      <c r="A17" s="9" t="s">
        <v>22</v>
      </c>
      <c r="B17" s="1" t="s">
        <v>12</v>
      </c>
      <c r="C17" s="22">
        <f>SUM(C5:C16)</f>
        <v>4</v>
      </c>
      <c r="D17" s="22">
        <f t="shared" ref="D17:F17" si="0">SUM(D5:D16)</f>
        <v>10</v>
      </c>
      <c r="E17" s="22">
        <f t="shared" si="0"/>
        <v>10</v>
      </c>
      <c r="F17" s="22">
        <f t="shared" si="0"/>
        <v>1</v>
      </c>
      <c r="G17" s="22">
        <f>SUM(G5:G15)</f>
        <v>1</v>
      </c>
      <c r="H17" s="22">
        <f t="shared" ref="H17:K17" si="1">SUM(H5:H15)</f>
        <v>58</v>
      </c>
      <c r="I17" s="22">
        <f t="shared" si="1"/>
        <v>58</v>
      </c>
      <c r="J17" s="22">
        <f t="shared" si="1"/>
        <v>14</v>
      </c>
      <c r="K17" s="22">
        <f t="shared" si="1"/>
        <v>3</v>
      </c>
      <c r="L17" s="2"/>
    </row>
    <row r="19" spans="1:12" x14ac:dyDescent="0.3">
      <c r="B19" t="s">
        <v>16</v>
      </c>
    </row>
    <row r="20" spans="1:12" x14ac:dyDescent="0.3">
      <c r="B20" t="s">
        <v>20</v>
      </c>
    </row>
    <row r="21" spans="1:12" x14ac:dyDescent="0.3">
      <c r="B21" t="s">
        <v>21</v>
      </c>
    </row>
    <row r="22" spans="1:12" x14ac:dyDescent="0.3">
      <c r="B22" t="s">
        <v>23</v>
      </c>
    </row>
    <row r="23" spans="1:12" x14ac:dyDescent="0.3">
      <c r="B23" t="s">
        <v>19</v>
      </c>
    </row>
    <row r="24" spans="1:12" x14ac:dyDescent="0.3">
      <c r="B24" t="s">
        <v>24</v>
      </c>
    </row>
    <row r="25" spans="1:12" x14ac:dyDescent="0.3">
      <c r="B25" t="s">
        <v>37</v>
      </c>
    </row>
    <row r="26" spans="1:12" x14ac:dyDescent="0.3">
      <c r="B26" t="s">
        <v>96</v>
      </c>
    </row>
    <row r="27" spans="1:12" x14ac:dyDescent="0.3">
      <c r="B27" t="s">
        <v>97</v>
      </c>
    </row>
    <row r="28" spans="1:12" x14ac:dyDescent="0.3">
      <c r="B28" t="s">
        <v>106</v>
      </c>
    </row>
    <row r="30" spans="1:12" x14ac:dyDescent="0.3">
      <c r="B30" t="s">
        <v>17</v>
      </c>
    </row>
    <row r="31" spans="1:12" x14ac:dyDescent="0.3">
      <c r="B31" t="s">
        <v>18</v>
      </c>
    </row>
    <row r="32" spans="1:12" x14ac:dyDescent="0.3">
      <c r="B32" t="s">
        <v>25</v>
      </c>
    </row>
    <row r="34" spans="2:2" x14ac:dyDescent="0.3">
      <c r="B34" t="s">
        <v>26</v>
      </c>
    </row>
    <row r="35" spans="2:2" x14ac:dyDescent="0.3">
      <c r="B35" t="s">
        <v>28</v>
      </c>
    </row>
    <row r="36" spans="2:2" x14ac:dyDescent="0.3">
      <c r="B36" t="s">
        <v>27</v>
      </c>
    </row>
    <row r="37" spans="2:2" x14ac:dyDescent="0.3">
      <c r="B37" t="s">
        <v>29</v>
      </c>
    </row>
    <row r="38" spans="2:2" x14ac:dyDescent="0.3">
      <c r="B38" t="s">
        <v>30</v>
      </c>
    </row>
    <row r="39" spans="2:2" x14ac:dyDescent="0.3">
      <c r="B39" t="s">
        <v>98</v>
      </c>
    </row>
  </sheetData>
  <mergeCells count="2">
    <mergeCell ref="A1:L1"/>
    <mergeCell ref="C3:F3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4" zoomScaleNormal="100" workbookViewId="0">
      <selection activeCell="I27" sqref="I27"/>
    </sheetView>
  </sheetViews>
  <sheetFormatPr defaultRowHeight="16.5" x14ac:dyDescent="0.3"/>
  <cols>
    <col min="1" max="1" width="6.375" customWidth="1"/>
    <col min="2" max="2" width="8" customWidth="1"/>
    <col min="3" max="7" width="9.75" customWidth="1"/>
    <col min="8" max="8" width="7.625" customWidth="1"/>
    <col min="9" max="9" width="9.25" customWidth="1"/>
  </cols>
  <sheetData>
    <row r="1" spans="1:9" ht="26.25" x14ac:dyDescent="0.3">
      <c r="A1" s="23" t="s">
        <v>40</v>
      </c>
      <c r="B1" s="23"/>
      <c r="C1" s="23"/>
      <c r="D1" s="23"/>
      <c r="E1" s="23"/>
      <c r="F1" s="23"/>
      <c r="G1" s="23"/>
      <c r="H1" s="23"/>
      <c r="I1" s="23"/>
    </row>
    <row r="2" spans="1:9" x14ac:dyDescent="0.3">
      <c r="A2" t="s">
        <v>2</v>
      </c>
      <c r="I2" s="14" t="s">
        <v>80</v>
      </c>
    </row>
    <row r="3" spans="1:9" ht="35.25" customHeight="1" x14ac:dyDescent="0.3">
      <c r="A3" s="1" t="s">
        <v>1</v>
      </c>
      <c r="B3" s="1" t="s">
        <v>0</v>
      </c>
      <c r="C3" s="10" t="s">
        <v>32</v>
      </c>
      <c r="D3" s="10" t="s">
        <v>33</v>
      </c>
      <c r="E3" s="10" t="s">
        <v>34</v>
      </c>
      <c r="F3" s="10" t="s">
        <v>35</v>
      </c>
      <c r="G3" s="10" t="s">
        <v>36</v>
      </c>
      <c r="H3" s="1" t="s">
        <v>13</v>
      </c>
      <c r="I3" s="1" t="s">
        <v>15</v>
      </c>
    </row>
    <row r="4" spans="1:9" x14ac:dyDescent="0.3">
      <c r="A4" s="4"/>
      <c r="B4" s="3" t="s">
        <v>3</v>
      </c>
      <c r="C4" s="3">
        <v>1</v>
      </c>
      <c r="D4" s="3">
        <v>4</v>
      </c>
      <c r="E4" s="3">
        <v>5</v>
      </c>
      <c r="F4" s="3">
        <v>0</v>
      </c>
      <c r="G4" s="3">
        <f>C4*1+D4*2+E4*3+F4*4</f>
        <v>24</v>
      </c>
      <c r="H4" s="3">
        <v>1</v>
      </c>
      <c r="I4" s="4"/>
    </row>
    <row r="5" spans="1:9" x14ac:dyDescent="0.3">
      <c r="A5" s="6"/>
      <c r="B5" s="5" t="s">
        <v>6</v>
      </c>
      <c r="C5" s="5"/>
      <c r="D5" s="5"/>
      <c r="E5" s="5"/>
      <c r="F5" s="5"/>
      <c r="G5" s="5"/>
      <c r="H5" s="5"/>
      <c r="I5" s="6"/>
    </row>
    <row r="6" spans="1:9" x14ac:dyDescent="0.3">
      <c r="A6" s="6"/>
      <c r="B6" s="5" t="s">
        <v>7</v>
      </c>
      <c r="C6" s="5"/>
      <c r="D6" s="5"/>
      <c r="E6" s="5"/>
      <c r="F6" s="5"/>
      <c r="G6" s="5"/>
      <c r="H6" s="5"/>
      <c r="I6" s="6"/>
    </row>
    <row r="7" spans="1:9" x14ac:dyDescent="0.3">
      <c r="A7" s="8"/>
      <c r="B7" s="7" t="s">
        <v>38</v>
      </c>
      <c r="C7" s="7">
        <v>1</v>
      </c>
      <c r="D7" s="7">
        <v>4</v>
      </c>
      <c r="E7" s="7">
        <v>5</v>
      </c>
      <c r="F7" s="7">
        <v>0</v>
      </c>
      <c r="G7" s="7">
        <f>SUM(C7:F7)</f>
        <v>10</v>
      </c>
      <c r="H7" s="7"/>
      <c r="I7" s="8"/>
    </row>
    <row r="8" spans="1:9" x14ac:dyDescent="0.3">
      <c r="A8" s="4"/>
      <c r="B8" s="3" t="s">
        <v>4</v>
      </c>
      <c r="C8" s="3">
        <v>2</v>
      </c>
      <c r="D8" s="3">
        <v>3</v>
      </c>
      <c r="E8" s="3">
        <v>2</v>
      </c>
      <c r="F8" s="3">
        <v>1</v>
      </c>
      <c r="G8" s="3">
        <f>C8*1+D8*2+E8*3+F8*4</f>
        <v>18</v>
      </c>
      <c r="H8" s="3">
        <v>1</v>
      </c>
      <c r="I8" s="32" t="s">
        <v>102</v>
      </c>
    </row>
    <row r="9" spans="1:9" x14ac:dyDescent="0.3">
      <c r="A9" s="6"/>
      <c r="B9" s="5" t="s">
        <v>5</v>
      </c>
      <c r="C9" s="5"/>
      <c r="D9" s="5"/>
      <c r="E9" s="5"/>
      <c r="F9" s="5"/>
      <c r="G9" s="5"/>
      <c r="H9" s="5"/>
      <c r="I9" s="33"/>
    </row>
    <row r="10" spans="1:9" x14ac:dyDescent="0.3">
      <c r="A10" s="6"/>
      <c r="B10" s="5" t="s">
        <v>8</v>
      </c>
      <c r="C10" s="5"/>
      <c r="D10" s="5"/>
      <c r="E10" s="5"/>
      <c r="F10" s="5"/>
      <c r="G10" s="5"/>
      <c r="H10" s="5"/>
      <c r="I10" s="33"/>
    </row>
    <row r="11" spans="1:9" x14ac:dyDescent="0.3">
      <c r="A11" s="8"/>
      <c r="B11" s="7" t="s">
        <v>38</v>
      </c>
      <c r="C11" s="7">
        <v>1</v>
      </c>
      <c r="D11" s="7">
        <v>3</v>
      </c>
      <c r="E11" s="7">
        <v>2</v>
      </c>
      <c r="F11" s="7">
        <v>1</v>
      </c>
      <c r="G11" s="7">
        <f>SUM(C11:F11)</f>
        <v>7</v>
      </c>
      <c r="H11" s="7"/>
      <c r="I11" s="34"/>
    </row>
    <row r="12" spans="1:9" x14ac:dyDescent="0.3">
      <c r="A12" s="4"/>
      <c r="B12" s="3" t="s">
        <v>9</v>
      </c>
      <c r="C12" s="3">
        <v>1</v>
      </c>
      <c r="D12" s="3">
        <v>3</v>
      </c>
      <c r="E12" s="3">
        <v>3</v>
      </c>
      <c r="F12" s="3">
        <v>0</v>
      </c>
      <c r="G12" s="3">
        <f>C12*1+D12*2+E12*3+F12*4</f>
        <v>16</v>
      </c>
      <c r="H12" s="3">
        <v>1</v>
      </c>
      <c r="I12" s="4"/>
    </row>
    <row r="13" spans="1:9" x14ac:dyDescent="0.3">
      <c r="A13" s="6"/>
      <c r="B13" s="5" t="s">
        <v>10</v>
      </c>
      <c r="C13" s="5"/>
      <c r="D13" s="5"/>
      <c r="E13" s="5"/>
      <c r="F13" s="5"/>
      <c r="G13" s="5"/>
      <c r="H13" s="5"/>
      <c r="I13" s="6"/>
    </row>
    <row r="14" spans="1:9" x14ac:dyDescent="0.3">
      <c r="A14" s="6"/>
      <c r="B14" s="5" t="s">
        <v>11</v>
      </c>
      <c r="C14" s="5"/>
      <c r="D14" s="5"/>
      <c r="E14" s="5"/>
      <c r="F14" s="5"/>
      <c r="G14" s="5"/>
      <c r="H14" s="5"/>
      <c r="I14" s="6"/>
    </row>
    <row r="15" spans="1:9" x14ac:dyDescent="0.3">
      <c r="A15" s="8"/>
      <c r="B15" s="7" t="s">
        <v>38</v>
      </c>
      <c r="C15" s="7">
        <v>1</v>
      </c>
      <c r="D15" s="7">
        <v>3</v>
      </c>
      <c r="E15" s="7">
        <v>3</v>
      </c>
      <c r="F15" s="7">
        <v>0</v>
      </c>
      <c r="G15" s="7">
        <f>SUM(C15:F15)</f>
        <v>7</v>
      </c>
      <c r="H15" s="7"/>
      <c r="I15" s="8"/>
    </row>
    <row r="16" spans="1:9" ht="30" customHeight="1" x14ac:dyDescent="0.3">
      <c r="A16" s="18" t="s">
        <v>22</v>
      </c>
      <c r="B16" s="1" t="s">
        <v>12</v>
      </c>
      <c r="C16" s="1">
        <f>C4+C8+C12</f>
        <v>4</v>
      </c>
      <c r="D16" s="1">
        <f t="shared" ref="D16:G16" si="0">D4+D8+D12</f>
        <v>10</v>
      </c>
      <c r="E16" s="1">
        <f t="shared" si="0"/>
        <v>10</v>
      </c>
      <c r="F16" s="1">
        <f t="shared" si="0"/>
        <v>1</v>
      </c>
      <c r="G16" s="1">
        <f t="shared" si="0"/>
        <v>58</v>
      </c>
      <c r="H16" s="1">
        <f t="shared" ref="H16" si="1">SUM(H4:H14)</f>
        <v>3</v>
      </c>
      <c r="I16" s="2"/>
    </row>
    <row r="17" spans="1:9" ht="28.5" customHeight="1" x14ac:dyDescent="0.3">
      <c r="A17" s="30" t="s">
        <v>39</v>
      </c>
      <c r="B17" s="31"/>
      <c r="C17" s="1">
        <f>C7+C11+C15</f>
        <v>3</v>
      </c>
      <c r="D17" s="1">
        <f t="shared" ref="D17:F17" si="2">D7+D11+D15</f>
        <v>10</v>
      </c>
      <c r="E17" s="1">
        <f t="shared" si="2"/>
        <v>10</v>
      </c>
      <c r="F17" s="1">
        <f t="shared" si="2"/>
        <v>1</v>
      </c>
      <c r="G17" s="1">
        <f>SUM(C17:F17)</f>
        <v>24</v>
      </c>
      <c r="H17" s="2"/>
      <c r="I17" s="2"/>
    </row>
    <row r="20" spans="1:9" x14ac:dyDescent="0.3">
      <c r="C20" s="27" t="s">
        <v>89</v>
      </c>
      <c r="H20" s="27" t="s">
        <v>108</v>
      </c>
    </row>
    <row r="21" spans="1:9" x14ac:dyDescent="0.3">
      <c r="C21" s="28"/>
      <c r="D21" t="s">
        <v>92</v>
      </c>
      <c r="H21" s="28"/>
    </row>
    <row r="22" spans="1:9" x14ac:dyDescent="0.3">
      <c r="C22" s="29"/>
      <c r="H22" s="29"/>
    </row>
    <row r="25" spans="1:9" x14ac:dyDescent="0.3">
      <c r="C25" s="27" t="s">
        <v>95</v>
      </c>
      <c r="H25" s="35" t="s">
        <v>107</v>
      </c>
    </row>
    <row r="26" spans="1:9" x14ac:dyDescent="0.3">
      <c r="C26" s="28"/>
      <c r="D26" t="s">
        <v>92</v>
      </c>
      <c r="H26" s="36"/>
      <c r="I26" t="s">
        <v>110</v>
      </c>
    </row>
    <row r="27" spans="1:9" x14ac:dyDescent="0.3">
      <c r="C27" s="29"/>
      <c r="H27" s="37"/>
    </row>
    <row r="29" spans="1:9" ht="16.5" customHeight="1" x14ac:dyDescent="0.3">
      <c r="E29" s="27" t="s">
        <v>109</v>
      </c>
      <c r="H29" s="27" t="s">
        <v>87</v>
      </c>
    </row>
    <row r="30" spans="1:9" x14ac:dyDescent="0.3">
      <c r="E30" s="28"/>
      <c r="F30" t="s">
        <v>91</v>
      </c>
      <c r="H30" s="28"/>
      <c r="I30" t="s">
        <v>91</v>
      </c>
    </row>
    <row r="31" spans="1:9" x14ac:dyDescent="0.3">
      <c r="E31" s="29"/>
      <c r="H31" s="29"/>
    </row>
    <row r="32" spans="1:9" x14ac:dyDescent="0.3">
      <c r="E32" s="15" t="s">
        <v>88</v>
      </c>
      <c r="H32" t="s">
        <v>90</v>
      </c>
    </row>
    <row r="33" spans="3:3" x14ac:dyDescent="0.3">
      <c r="C33" s="27" t="s">
        <v>95</v>
      </c>
    </row>
    <row r="34" spans="3:3" x14ac:dyDescent="0.3">
      <c r="C34" s="28"/>
    </row>
    <row r="35" spans="3:3" x14ac:dyDescent="0.3">
      <c r="C35" s="29"/>
    </row>
  </sheetData>
  <mergeCells count="10">
    <mergeCell ref="C33:C35"/>
    <mergeCell ref="E29:E31"/>
    <mergeCell ref="H29:H31"/>
    <mergeCell ref="A1:I1"/>
    <mergeCell ref="A17:B17"/>
    <mergeCell ref="I8:I11"/>
    <mergeCell ref="C20:C22"/>
    <mergeCell ref="C25:C27"/>
    <mergeCell ref="H20:H22"/>
    <mergeCell ref="H25:H2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M13" sqref="M13"/>
    </sheetView>
  </sheetViews>
  <sheetFormatPr defaultRowHeight="16.5" x14ac:dyDescent="0.3"/>
  <cols>
    <col min="1" max="1" width="7.125" customWidth="1"/>
    <col min="2" max="2" width="8" customWidth="1"/>
    <col min="3" max="6" width="7.875" customWidth="1"/>
    <col min="7" max="7" width="8.625" customWidth="1"/>
    <col min="8" max="8" width="8.875" customWidth="1"/>
    <col min="9" max="9" width="6.75" customWidth="1"/>
    <col min="10" max="10" width="10" customWidth="1"/>
  </cols>
  <sheetData>
    <row r="1" spans="1:11" ht="43.5" customHeight="1" x14ac:dyDescent="0.3">
      <c r="A1" s="23" t="s">
        <v>78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3">
      <c r="A2" t="s">
        <v>2</v>
      </c>
      <c r="K2" s="14" t="s">
        <v>80</v>
      </c>
    </row>
    <row r="3" spans="1:11" ht="35.25" customHeight="1" x14ac:dyDescent="0.3">
      <c r="A3" s="38" t="s">
        <v>66</v>
      </c>
      <c r="B3" s="38" t="s">
        <v>0</v>
      </c>
      <c r="C3" s="39" t="s">
        <v>79</v>
      </c>
      <c r="D3" s="39"/>
      <c r="E3" s="39"/>
      <c r="F3" s="39"/>
      <c r="G3" s="39"/>
      <c r="H3" s="10" t="s">
        <v>77</v>
      </c>
      <c r="I3" s="38" t="s">
        <v>13</v>
      </c>
      <c r="J3" s="40" t="s">
        <v>86</v>
      </c>
      <c r="K3" s="38" t="s">
        <v>15</v>
      </c>
    </row>
    <row r="4" spans="1:11" ht="23.25" customHeight="1" x14ac:dyDescent="0.3">
      <c r="A4" s="38"/>
      <c r="B4" s="38"/>
      <c r="C4" s="10" t="s">
        <v>67</v>
      </c>
      <c r="D4" s="10" t="s">
        <v>69</v>
      </c>
      <c r="E4" s="10" t="s">
        <v>71</v>
      </c>
      <c r="F4" s="10" t="s">
        <v>73</v>
      </c>
      <c r="G4" s="10" t="s">
        <v>75</v>
      </c>
      <c r="H4" s="10" t="s">
        <v>74</v>
      </c>
      <c r="I4" s="38"/>
      <c r="J4" s="41"/>
      <c r="K4" s="38"/>
    </row>
    <row r="5" spans="1:11" x14ac:dyDescent="0.3">
      <c r="A5" s="13" t="s">
        <v>41</v>
      </c>
      <c r="B5" s="3" t="s">
        <v>3</v>
      </c>
      <c r="C5" s="13"/>
      <c r="D5" s="13">
        <v>1</v>
      </c>
      <c r="E5" s="13"/>
      <c r="F5" s="13"/>
      <c r="G5" s="13">
        <f>SUM(C5:F5)</f>
        <v>1</v>
      </c>
      <c r="H5" s="13">
        <v>1</v>
      </c>
      <c r="I5" s="13">
        <v>1</v>
      </c>
      <c r="J5" s="13">
        <v>1</v>
      </c>
      <c r="K5" s="19">
        <v>1</v>
      </c>
    </row>
    <row r="6" spans="1:11" x14ac:dyDescent="0.3">
      <c r="A6" s="13" t="s">
        <v>42</v>
      </c>
      <c r="B6" s="5" t="s">
        <v>6</v>
      </c>
      <c r="C6" s="13">
        <v>1</v>
      </c>
      <c r="D6" s="13"/>
      <c r="E6" s="13"/>
      <c r="F6" s="13"/>
      <c r="G6" s="13">
        <f t="shared" ref="G6:G14" si="0">SUM(C6:F6)</f>
        <v>1</v>
      </c>
      <c r="H6" s="13"/>
      <c r="I6" s="13"/>
      <c r="J6" s="13"/>
      <c r="K6" s="19"/>
    </row>
    <row r="7" spans="1:11" x14ac:dyDescent="0.3">
      <c r="A7" s="13" t="s">
        <v>43</v>
      </c>
      <c r="B7" s="5" t="s">
        <v>7</v>
      </c>
      <c r="C7" s="13"/>
      <c r="D7" s="13">
        <v>1</v>
      </c>
      <c r="E7" s="13"/>
      <c r="F7" s="13"/>
      <c r="G7" s="13">
        <f t="shared" si="0"/>
        <v>1</v>
      </c>
      <c r="H7" s="13"/>
      <c r="I7" s="13"/>
      <c r="J7" s="13"/>
      <c r="K7" s="19"/>
    </row>
    <row r="8" spans="1:11" x14ac:dyDescent="0.3">
      <c r="A8" s="13" t="s">
        <v>44</v>
      </c>
      <c r="B8" s="5" t="s">
        <v>38</v>
      </c>
      <c r="C8" s="13"/>
      <c r="D8" s="13">
        <v>1</v>
      </c>
      <c r="E8" s="13"/>
      <c r="F8" s="13"/>
      <c r="G8" s="13">
        <f t="shared" si="0"/>
        <v>1</v>
      </c>
      <c r="H8" s="13"/>
      <c r="I8" s="13"/>
      <c r="J8" s="13">
        <v>1</v>
      </c>
      <c r="K8" s="19">
        <v>1</v>
      </c>
    </row>
    <row r="9" spans="1:11" x14ac:dyDescent="0.3">
      <c r="A9" s="13" t="s">
        <v>45</v>
      </c>
      <c r="B9" s="5"/>
      <c r="C9" s="13"/>
      <c r="D9" s="13"/>
      <c r="E9" s="13">
        <v>1</v>
      </c>
      <c r="F9" s="13"/>
      <c r="G9" s="13">
        <f t="shared" si="0"/>
        <v>1</v>
      </c>
      <c r="H9" s="13"/>
      <c r="I9" s="13"/>
      <c r="J9" s="13"/>
      <c r="K9" s="19"/>
    </row>
    <row r="10" spans="1:11" x14ac:dyDescent="0.3">
      <c r="A10" s="13" t="s">
        <v>46</v>
      </c>
      <c r="B10" s="5"/>
      <c r="C10" s="13"/>
      <c r="D10" s="13">
        <v>1</v>
      </c>
      <c r="E10" s="13"/>
      <c r="F10" s="13"/>
      <c r="G10" s="13">
        <f t="shared" si="0"/>
        <v>1</v>
      </c>
      <c r="H10" s="13"/>
      <c r="I10" s="13"/>
      <c r="J10" s="13">
        <v>1</v>
      </c>
      <c r="K10" s="19">
        <v>2</v>
      </c>
    </row>
    <row r="11" spans="1:11" x14ac:dyDescent="0.3">
      <c r="A11" s="13" t="s">
        <v>47</v>
      </c>
      <c r="B11" s="5"/>
      <c r="C11" s="13"/>
      <c r="D11" s="13"/>
      <c r="E11" s="13">
        <v>1</v>
      </c>
      <c r="F11" s="13"/>
      <c r="G11" s="13">
        <f t="shared" si="0"/>
        <v>1</v>
      </c>
      <c r="H11" s="13"/>
      <c r="I11" s="13"/>
      <c r="J11" s="13"/>
      <c r="K11" s="19"/>
    </row>
    <row r="12" spans="1:11" x14ac:dyDescent="0.3">
      <c r="A12" s="13" t="s">
        <v>48</v>
      </c>
      <c r="B12" s="5"/>
      <c r="C12" s="13"/>
      <c r="D12" s="13"/>
      <c r="E12" s="13">
        <v>1</v>
      </c>
      <c r="F12" s="13"/>
      <c r="G12" s="13">
        <f t="shared" si="0"/>
        <v>1</v>
      </c>
      <c r="H12" s="13"/>
      <c r="I12" s="13"/>
      <c r="J12" s="13"/>
      <c r="K12" s="19"/>
    </row>
    <row r="13" spans="1:11" x14ac:dyDescent="0.3">
      <c r="A13" s="13" t="s">
        <v>49</v>
      </c>
      <c r="B13" s="5"/>
      <c r="C13" s="13"/>
      <c r="D13" s="13"/>
      <c r="E13" s="13">
        <v>1</v>
      </c>
      <c r="F13" s="13"/>
      <c r="G13" s="13">
        <f t="shared" si="0"/>
        <v>1</v>
      </c>
      <c r="H13" s="13"/>
      <c r="I13" s="13"/>
      <c r="J13" s="13"/>
      <c r="K13" s="19"/>
    </row>
    <row r="14" spans="1:11" x14ac:dyDescent="0.3">
      <c r="A14" s="13" t="s">
        <v>50</v>
      </c>
      <c r="B14" s="5"/>
      <c r="C14" s="13"/>
      <c r="D14" s="13"/>
      <c r="E14" s="13">
        <v>1</v>
      </c>
      <c r="F14" s="13"/>
      <c r="G14" s="13">
        <f t="shared" si="0"/>
        <v>1</v>
      </c>
      <c r="H14" s="13"/>
      <c r="I14" s="13"/>
      <c r="J14" s="13"/>
      <c r="K14" s="19"/>
    </row>
    <row r="15" spans="1:11" x14ac:dyDescent="0.3">
      <c r="A15" s="13"/>
      <c r="B15" s="7"/>
      <c r="C15" s="13"/>
      <c r="D15" s="13"/>
      <c r="E15" s="13"/>
      <c r="F15" s="13"/>
      <c r="G15" s="13" t="s">
        <v>104</v>
      </c>
      <c r="H15" s="13"/>
      <c r="I15" s="13"/>
      <c r="J15" s="13"/>
      <c r="K15" s="19"/>
    </row>
    <row r="16" spans="1:11" ht="23.25" customHeight="1" x14ac:dyDescent="0.3">
      <c r="A16" s="1" t="s">
        <v>76</v>
      </c>
      <c r="B16" s="9"/>
      <c r="C16" s="1">
        <f>SUM(C5:C15)</f>
        <v>1</v>
      </c>
      <c r="D16" s="1">
        <f t="shared" ref="D16:G16" si="1">SUM(D5:D15)</f>
        <v>4</v>
      </c>
      <c r="E16" s="1">
        <f t="shared" si="1"/>
        <v>5</v>
      </c>
      <c r="F16" s="1">
        <f t="shared" si="1"/>
        <v>0</v>
      </c>
      <c r="G16" s="1">
        <f t="shared" si="1"/>
        <v>10</v>
      </c>
      <c r="H16" s="1">
        <f>SUM(H5:H15)</f>
        <v>1</v>
      </c>
      <c r="I16" s="1"/>
      <c r="J16" s="1">
        <f t="shared" ref="J16" si="2">SUM(J5:J15)</f>
        <v>3</v>
      </c>
      <c r="K16" s="20"/>
    </row>
    <row r="17" spans="1:11" ht="16.5" customHeight="1" x14ac:dyDescent="0.3">
      <c r="A17" s="13" t="s">
        <v>52</v>
      </c>
      <c r="B17" s="3" t="s">
        <v>4</v>
      </c>
      <c r="C17" s="13"/>
      <c r="D17" s="13"/>
      <c r="E17" s="13">
        <v>1</v>
      </c>
      <c r="F17" s="13"/>
      <c r="G17" s="13">
        <f>SUM(C17:F17)</f>
        <v>1</v>
      </c>
      <c r="H17" s="13" t="s">
        <v>31</v>
      </c>
      <c r="I17" s="13">
        <v>1</v>
      </c>
      <c r="J17" s="13">
        <v>1</v>
      </c>
      <c r="K17" s="21">
        <v>1</v>
      </c>
    </row>
    <row r="18" spans="1:11" x14ac:dyDescent="0.3">
      <c r="A18" s="13" t="s">
        <v>51</v>
      </c>
      <c r="B18" s="5" t="s">
        <v>5</v>
      </c>
      <c r="C18" s="13">
        <v>1</v>
      </c>
      <c r="D18" s="13"/>
      <c r="E18" s="13"/>
      <c r="F18" s="13"/>
      <c r="G18" s="13">
        <f t="shared" ref="G18:G24" si="3">SUM(C18:F18)</f>
        <v>1</v>
      </c>
      <c r="H18" s="13"/>
      <c r="I18" s="13"/>
      <c r="J18" s="13"/>
      <c r="K18" s="21"/>
    </row>
    <row r="19" spans="1:11" x14ac:dyDescent="0.3">
      <c r="A19" s="13" t="s">
        <v>53</v>
      </c>
      <c r="B19" s="5" t="s">
        <v>8</v>
      </c>
      <c r="C19" s="13"/>
      <c r="D19" s="13"/>
      <c r="E19" s="13"/>
      <c r="F19" s="13">
        <v>1</v>
      </c>
      <c r="G19" s="13">
        <f t="shared" si="3"/>
        <v>1</v>
      </c>
      <c r="H19" s="13"/>
      <c r="I19" s="13"/>
      <c r="J19" s="13">
        <v>2</v>
      </c>
      <c r="K19" s="21" t="s">
        <v>99</v>
      </c>
    </row>
    <row r="20" spans="1:11" x14ac:dyDescent="0.3">
      <c r="A20" s="13" t="s">
        <v>54</v>
      </c>
      <c r="B20" s="5" t="s">
        <v>38</v>
      </c>
      <c r="C20" s="13"/>
      <c r="D20" s="13"/>
      <c r="E20" s="13">
        <v>1</v>
      </c>
      <c r="F20" s="13"/>
      <c r="G20" s="13">
        <f t="shared" si="3"/>
        <v>1</v>
      </c>
      <c r="H20" s="13"/>
      <c r="I20" s="13"/>
      <c r="J20" s="13">
        <v>2</v>
      </c>
      <c r="K20" s="21" t="s">
        <v>100</v>
      </c>
    </row>
    <row r="21" spans="1:11" x14ac:dyDescent="0.3">
      <c r="A21" s="13" t="s">
        <v>55</v>
      </c>
      <c r="B21" s="5"/>
      <c r="C21" s="13">
        <v>1</v>
      </c>
      <c r="D21" s="13"/>
      <c r="E21" s="13"/>
      <c r="F21" s="13"/>
      <c r="G21" s="13">
        <f t="shared" si="3"/>
        <v>1</v>
      </c>
      <c r="H21" s="13"/>
      <c r="I21" s="13"/>
      <c r="J21" s="13"/>
      <c r="K21" s="21"/>
    </row>
    <row r="22" spans="1:11" x14ac:dyDescent="0.3">
      <c r="A22" s="13" t="s">
        <v>56</v>
      </c>
      <c r="B22" s="5"/>
      <c r="C22" s="13"/>
      <c r="D22" s="13">
        <v>1</v>
      </c>
      <c r="E22" s="13"/>
      <c r="F22" s="13"/>
      <c r="G22" s="13">
        <f t="shared" si="3"/>
        <v>1</v>
      </c>
      <c r="H22" s="13"/>
      <c r="I22" s="13"/>
      <c r="J22" s="13">
        <v>1</v>
      </c>
      <c r="K22" s="21">
        <v>2</v>
      </c>
    </row>
    <row r="23" spans="1:11" x14ac:dyDescent="0.3">
      <c r="A23" s="13" t="s">
        <v>57</v>
      </c>
      <c r="B23" s="5"/>
      <c r="C23" s="13"/>
      <c r="D23" s="13">
        <v>1</v>
      </c>
      <c r="E23" s="13"/>
      <c r="F23" s="13"/>
      <c r="G23" s="13">
        <f t="shared" si="3"/>
        <v>1</v>
      </c>
      <c r="H23" s="13"/>
      <c r="I23" s="13"/>
      <c r="J23" s="13"/>
      <c r="K23" s="21"/>
    </row>
    <row r="24" spans="1:11" x14ac:dyDescent="0.3">
      <c r="A24" s="13" t="s">
        <v>58</v>
      </c>
      <c r="B24" s="5"/>
      <c r="C24" s="13"/>
      <c r="D24" s="13">
        <v>1</v>
      </c>
      <c r="E24" s="13"/>
      <c r="F24" s="13"/>
      <c r="G24" s="13">
        <f t="shared" si="3"/>
        <v>1</v>
      </c>
      <c r="H24" s="13"/>
      <c r="I24" s="13"/>
      <c r="J24" s="13">
        <v>1</v>
      </c>
      <c r="K24" s="21">
        <v>2</v>
      </c>
    </row>
    <row r="25" spans="1:11" x14ac:dyDescent="0.3">
      <c r="A25" s="13" t="s">
        <v>31</v>
      </c>
      <c r="B25" s="7"/>
      <c r="C25" s="13"/>
      <c r="D25" s="13"/>
      <c r="E25" s="13"/>
      <c r="F25" s="13"/>
      <c r="G25" s="13" t="s">
        <v>104</v>
      </c>
      <c r="H25" s="13"/>
      <c r="I25" s="13"/>
      <c r="J25" s="13"/>
      <c r="K25" s="21"/>
    </row>
    <row r="26" spans="1:11" ht="24" customHeight="1" x14ac:dyDescent="0.3">
      <c r="A26" s="1" t="s">
        <v>76</v>
      </c>
      <c r="B26" s="9"/>
      <c r="C26" s="1">
        <f>SUM(C17:C25)</f>
        <v>2</v>
      </c>
      <c r="D26" s="1">
        <f t="shared" ref="D26:G26" si="4">SUM(D17:D25)</f>
        <v>3</v>
      </c>
      <c r="E26" s="1">
        <f t="shared" si="4"/>
        <v>2</v>
      </c>
      <c r="F26" s="1">
        <f t="shared" si="4"/>
        <v>1</v>
      </c>
      <c r="G26" s="1">
        <f t="shared" si="4"/>
        <v>8</v>
      </c>
      <c r="H26" s="1">
        <v>0</v>
      </c>
      <c r="I26" s="1"/>
      <c r="J26" s="1">
        <f t="shared" ref="J26" si="5">SUM(J17:J25)</f>
        <v>7</v>
      </c>
      <c r="K26" s="21"/>
    </row>
    <row r="27" spans="1:11" x14ac:dyDescent="0.3">
      <c r="A27" s="13" t="s">
        <v>59</v>
      </c>
      <c r="B27" s="3" t="s">
        <v>9</v>
      </c>
      <c r="C27" s="13"/>
      <c r="D27" s="13"/>
      <c r="E27" s="13">
        <v>1</v>
      </c>
      <c r="F27" s="13"/>
      <c r="G27" s="13">
        <f>SUM(C27:F27)</f>
        <v>1</v>
      </c>
      <c r="H27" s="13" t="s">
        <v>31</v>
      </c>
      <c r="I27" s="13">
        <v>1</v>
      </c>
      <c r="J27" s="13">
        <v>2</v>
      </c>
      <c r="K27" s="19" t="s">
        <v>101</v>
      </c>
    </row>
    <row r="28" spans="1:11" x14ac:dyDescent="0.3">
      <c r="A28" s="13" t="s">
        <v>60</v>
      </c>
      <c r="B28" s="5" t="s">
        <v>10</v>
      </c>
      <c r="C28" s="13"/>
      <c r="D28" s="13"/>
      <c r="E28" s="13">
        <v>1</v>
      </c>
      <c r="F28" s="13"/>
      <c r="G28" s="13">
        <f t="shared" ref="G28:G33" si="6">SUM(C28:F28)</f>
        <v>1</v>
      </c>
      <c r="H28" s="13"/>
      <c r="I28" s="13"/>
      <c r="J28" s="13"/>
      <c r="K28" s="19"/>
    </row>
    <row r="29" spans="1:11" x14ac:dyDescent="0.3">
      <c r="A29" s="13" t="s">
        <v>61</v>
      </c>
      <c r="B29" s="5" t="s">
        <v>11</v>
      </c>
      <c r="C29" s="13"/>
      <c r="D29" s="13">
        <v>1</v>
      </c>
      <c r="E29" s="13"/>
      <c r="F29" s="13"/>
      <c r="G29" s="13">
        <f t="shared" si="6"/>
        <v>1</v>
      </c>
      <c r="H29" s="13"/>
      <c r="I29" s="13"/>
      <c r="J29" s="13">
        <v>1</v>
      </c>
      <c r="K29" s="19">
        <v>2</v>
      </c>
    </row>
    <row r="30" spans="1:11" x14ac:dyDescent="0.3">
      <c r="A30" s="13" t="s">
        <v>62</v>
      </c>
      <c r="B30" s="5" t="s">
        <v>38</v>
      </c>
      <c r="C30" s="13"/>
      <c r="D30" s="13">
        <v>1</v>
      </c>
      <c r="E30" s="13"/>
      <c r="F30" s="13"/>
      <c r="G30" s="13">
        <f t="shared" si="6"/>
        <v>1</v>
      </c>
      <c r="H30" s="13"/>
      <c r="I30" s="13"/>
      <c r="J30" s="13"/>
      <c r="K30" s="19"/>
    </row>
    <row r="31" spans="1:11" x14ac:dyDescent="0.3">
      <c r="A31" s="13" t="s">
        <v>63</v>
      </c>
      <c r="B31" s="5"/>
      <c r="C31" s="13"/>
      <c r="D31" s="13"/>
      <c r="E31" s="13">
        <v>1</v>
      </c>
      <c r="F31" s="13"/>
      <c r="G31" s="13">
        <f t="shared" si="6"/>
        <v>1</v>
      </c>
      <c r="H31" s="13"/>
      <c r="I31" s="13"/>
      <c r="J31" s="13"/>
      <c r="K31" s="19"/>
    </row>
    <row r="32" spans="1:11" x14ac:dyDescent="0.3">
      <c r="A32" s="13" t="s">
        <v>64</v>
      </c>
      <c r="B32" s="5"/>
      <c r="C32" s="13">
        <v>1</v>
      </c>
      <c r="D32" s="13"/>
      <c r="E32" s="13"/>
      <c r="F32" s="13"/>
      <c r="G32" s="13">
        <f t="shared" si="6"/>
        <v>1</v>
      </c>
      <c r="H32" s="13"/>
      <c r="I32" s="13"/>
      <c r="J32" s="13"/>
      <c r="K32" s="19"/>
    </row>
    <row r="33" spans="1:11" x14ac:dyDescent="0.3">
      <c r="A33" s="13" t="s">
        <v>65</v>
      </c>
      <c r="B33" s="5"/>
      <c r="C33" s="13"/>
      <c r="D33" s="13">
        <v>1</v>
      </c>
      <c r="E33" s="13"/>
      <c r="F33" s="13"/>
      <c r="G33" s="13">
        <f t="shared" si="6"/>
        <v>1</v>
      </c>
      <c r="H33" s="13"/>
      <c r="I33" s="13"/>
      <c r="J33" s="13">
        <v>1</v>
      </c>
      <c r="K33" s="19">
        <v>2</v>
      </c>
    </row>
    <row r="34" spans="1:11" x14ac:dyDescent="0.3">
      <c r="A34" s="13"/>
      <c r="B34" s="7"/>
      <c r="C34" s="13"/>
      <c r="D34" s="13"/>
      <c r="E34" s="13"/>
      <c r="F34" s="13"/>
      <c r="G34" s="13" t="s">
        <v>105</v>
      </c>
      <c r="H34" s="13"/>
      <c r="I34" s="13"/>
      <c r="J34" s="13"/>
      <c r="K34" s="19"/>
    </row>
    <row r="35" spans="1:11" ht="24" customHeight="1" x14ac:dyDescent="0.3">
      <c r="A35" s="1" t="s">
        <v>76</v>
      </c>
      <c r="B35" s="9"/>
      <c r="C35" s="1">
        <f>SUM(C27:C34)</f>
        <v>1</v>
      </c>
      <c r="D35" s="1">
        <f t="shared" ref="D35:G35" si="7">SUM(D27:D34)</f>
        <v>3</v>
      </c>
      <c r="E35" s="1">
        <f t="shared" si="7"/>
        <v>3</v>
      </c>
      <c r="F35" s="1">
        <f t="shared" si="7"/>
        <v>0</v>
      </c>
      <c r="G35" s="1">
        <f t="shared" si="7"/>
        <v>7</v>
      </c>
      <c r="H35" s="1">
        <f>SUM(H27:H34)</f>
        <v>0</v>
      </c>
      <c r="I35" s="1"/>
      <c r="J35" s="1">
        <f t="shared" ref="J35" si="8">SUM(J27:J34)</f>
        <v>4</v>
      </c>
      <c r="K35" s="2"/>
    </row>
    <row r="36" spans="1:11" ht="30" customHeight="1" x14ac:dyDescent="0.3">
      <c r="A36" s="1" t="s">
        <v>22</v>
      </c>
      <c r="B36" s="1" t="s">
        <v>12</v>
      </c>
      <c r="C36" s="1">
        <f>C35+C26+C16</f>
        <v>4</v>
      </c>
      <c r="D36" s="1">
        <f t="shared" ref="D36:G36" si="9">D35+D26+D16</f>
        <v>10</v>
      </c>
      <c r="E36" s="1">
        <f t="shared" si="9"/>
        <v>10</v>
      </c>
      <c r="F36" s="1">
        <f t="shared" si="9"/>
        <v>1</v>
      </c>
      <c r="G36" s="1">
        <f t="shared" si="9"/>
        <v>25</v>
      </c>
      <c r="H36" s="1">
        <f>H16+H26+H35</f>
        <v>1</v>
      </c>
      <c r="I36" s="1">
        <f>SUM(I5:I29)</f>
        <v>3</v>
      </c>
      <c r="J36" s="1">
        <f t="shared" ref="J36" si="10">J35+J26+J16</f>
        <v>14</v>
      </c>
      <c r="K36" s="2"/>
    </row>
    <row r="37" spans="1:11" ht="28.5" customHeight="1" x14ac:dyDescent="0.3">
      <c r="A37" s="38" t="s">
        <v>39</v>
      </c>
      <c r="B37" s="38"/>
      <c r="C37" s="1">
        <f>C16+C26+C35</f>
        <v>4</v>
      </c>
      <c r="D37" s="1">
        <f>D16+D26+D35</f>
        <v>10</v>
      </c>
      <c r="E37" s="1">
        <f>E16+E26+E35</f>
        <v>10</v>
      </c>
      <c r="F37" s="1">
        <f>F16+F26+F35</f>
        <v>1</v>
      </c>
      <c r="G37" s="1">
        <f>SUM(C37:F37)</f>
        <v>25</v>
      </c>
      <c r="H37" s="1">
        <f>H36</f>
        <v>1</v>
      </c>
      <c r="I37" s="2"/>
      <c r="J37" s="2"/>
      <c r="K37" s="2"/>
    </row>
  </sheetData>
  <mergeCells count="8">
    <mergeCell ref="A1:K1"/>
    <mergeCell ref="A37:B37"/>
    <mergeCell ref="C3:G3"/>
    <mergeCell ref="A3:A4"/>
    <mergeCell ref="B3:B4"/>
    <mergeCell ref="I3:I4"/>
    <mergeCell ref="K3:K4"/>
    <mergeCell ref="J3:J4"/>
  </mergeCells>
  <phoneticPr fontId="1" type="noConversion"/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비상방송조명</vt:lpstr>
      <vt:lpstr>경비실</vt:lpstr>
      <vt:lpstr>동별승강기내모기수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hyundai</cp:lastModifiedBy>
  <cp:lastPrinted>2015-01-20T06:27:09Z</cp:lastPrinted>
  <dcterms:created xsi:type="dcterms:W3CDTF">2014-07-24T10:09:10Z</dcterms:created>
  <dcterms:modified xsi:type="dcterms:W3CDTF">2015-01-20T06:27:16Z</dcterms:modified>
</cp:coreProperties>
</file>